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Youtube\UD CNTT co ban\16.10.2016 (De 4)\"/>
    </mc:Choice>
  </mc:AlternateContent>
  <bookViews>
    <workbookView xWindow="0" yWindow="0" windowWidth="20490" windowHeight="76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9" i="1" l="1"/>
  <c r="H18" i="1"/>
  <c r="G19" i="1"/>
  <c r="G18" i="1"/>
  <c r="I4" i="1"/>
  <c r="I5" i="1"/>
  <c r="I6" i="1"/>
  <c r="I7" i="1"/>
  <c r="I8" i="1"/>
  <c r="I9" i="1"/>
  <c r="I10" i="1"/>
  <c r="I3" i="1"/>
  <c r="H10" i="1"/>
  <c r="H9" i="1"/>
  <c r="H8" i="1"/>
  <c r="H7" i="1"/>
  <c r="H6" i="1"/>
  <c r="H5" i="1"/>
  <c r="H4" i="1"/>
  <c r="D6" i="1"/>
  <c r="H3" i="1"/>
  <c r="G10" i="1"/>
  <c r="G9" i="1"/>
  <c r="G8" i="1"/>
  <c r="G7" i="1"/>
  <c r="G6" i="1"/>
  <c r="G4" i="1"/>
  <c r="G5" i="1"/>
  <c r="G3" i="1"/>
  <c r="F6" i="1"/>
  <c r="F7" i="1"/>
  <c r="F8" i="1"/>
  <c r="F9" i="1"/>
  <c r="F10" i="1"/>
  <c r="F4" i="1"/>
  <c r="F5" i="1"/>
  <c r="F3" i="1"/>
  <c r="D8" i="1"/>
  <c r="D4" i="1"/>
  <c r="D7" i="1"/>
  <c r="D9" i="1"/>
  <c r="D3" i="1"/>
  <c r="D5" i="1"/>
  <c r="D10" i="1"/>
  <c r="C8" i="1"/>
  <c r="C4" i="1"/>
  <c r="C7" i="1"/>
  <c r="C9" i="1"/>
  <c r="C3" i="1"/>
  <c r="C5" i="1"/>
  <c r="C10" i="1"/>
  <c r="C6" i="1"/>
</calcChain>
</file>

<file path=xl/sharedStrings.xml><?xml version="1.0" encoding="utf-8"?>
<sst xmlns="http://schemas.openxmlformats.org/spreadsheetml/2006/main" count="62" uniqueCount="58">
  <si>
    <t>THEO DÕI DOANH THU BÁN HÀNG NĂM 2016</t>
  </si>
  <si>
    <t>STT</t>
  </si>
  <si>
    <t>Mã Nhập</t>
  </si>
  <si>
    <t>Tên Hàng</t>
  </si>
  <si>
    <t>Ngày Nhập</t>
  </si>
  <si>
    <t>Số Lượng</t>
  </si>
  <si>
    <t>Đơn Giá</t>
  </si>
  <si>
    <t>Chi Phí Vận Chuyển</t>
  </si>
  <si>
    <t>Thành Tiền</t>
  </si>
  <si>
    <t>DX103BR1</t>
  </si>
  <si>
    <t>DN062LK2</t>
  </si>
  <si>
    <t>DD054LK1</t>
  </si>
  <si>
    <t>DX101TN1</t>
  </si>
  <si>
    <t>DN065LK2</t>
  </si>
  <si>
    <t>DD052BR2</t>
  </si>
  <si>
    <t>Bảng dò 1</t>
  </si>
  <si>
    <t>Loại 1</t>
  </si>
  <si>
    <t>Loại 2</t>
  </si>
  <si>
    <t>DO</t>
  </si>
  <si>
    <t>DX</t>
  </si>
  <si>
    <t>DD</t>
  </si>
  <si>
    <t>DN</t>
  </si>
  <si>
    <t>Đậu đỏ</t>
  </si>
  <si>
    <t>Đậu xanh</t>
  </si>
  <si>
    <t>Đậu đen</t>
  </si>
  <si>
    <t>Đậu nành</t>
  </si>
  <si>
    <t>Bảng dò 2</t>
  </si>
  <si>
    <t>Mã</t>
  </si>
  <si>
    <t>LK</t>
  </si>
  <si>
    <t>BR</t>
  </si>
  <si>
    <t>TN</t>
  </si>
  <si>
    <t>Xuất xứ</t>
  </si>
  <si>
    <t>Long Khánh</t>
  </si>
  <si>
    <t>Bà Rịa</t>
  </si>
  <si>
    <t>Tây Ninh</t>
  </si>
  <si>
    <t>Bảng thống kê số lượng</t>
  </si>
  <si>
    <t>Tên hàng</t>
  </si>
  <si>
    <t>Nhập tháng 1</t>
  </si>
  <si>
    <t>Nhập tháng 2</t>
  </si>
  <si>
    <t>Mô tả:</t>
  </si>
  <si>
    <t>- 2 ký tự 6, 7 của Mã nhập là Mã xuất xứ.</t>
  </si>
  <si>
    <t>- Ký tự cuối của Mã nhập là Mã loại.</t>
  </si>
  <si>
    <t>- 2 ký tự 3, 4 của Mã nhập là Ngày nhập.</t>
  </si>
  <si>
    <t>- 2 ký tự đầu của Mã nhập là Mã hàng.</t>
  </si>
  <si>
    <t>- Ký tự thứ 5 của Mã nhập là Tháng nhập.</t>
  </si>
  <si>
    <t>Yêu cầu:</t>
  </si>
  <si>
    <t>Ví dụ: Mã nhập là DO052LK1 thì tên hàng là: "Đậu đỏ - Long Khánh".</t>
  </si>
  <si>
    <r>
      <t xml:space="preserve">1. </t>
    </r>
    <r>
      <rPr>
        <b/>
        <sz val="14"/>
        <color theme="1"/>
        <rFont val="Calibri"/>
        <family val="2"/>
        <scheme val="minor"/>
      </rPr>
      <t>Tên hàng:</t>
    </r>
    <r>
      <rPr>
        <sz val="14"/>
        <color theme="1"/>
        <rFont val="Calibri"/>
        <family val="2"/>
        <scheme val="minor"/>
      </rPr>
      <t xml:space="preserve"> dựa vào Mã hàng tra trong Bảng dò 1 và Bảng dò 2.</t>
    </r>
  </si>
  <si>
    <r>
      <t xml:space="preserve">2. </t>
    </r>
    <r>
      <rPr>
        <b/>
        <sz val="14"/>
        <color theme="1"/>
        <rFont val="Calibri"/>
        <family val="2"/>
        <scheme val="minor"/>
      </rPr>
      <t>Ngày nhập:</t>
    </r>
    <r>
      <rPr>
        <sz val="14"/>
        <color theme="1"/>
        <rFont val="Calibri"/>
        <family val="2"/>
        <scheme val="minor"/>
      </rPr>
      <t xml:space="preserve"> Dựa vào mô tả dùng chuyển sang kiểu ngày và định dạng "dd/mm/yyyy".</t>
    </r>
  </si>
  <si>
    <r>
      <t>4.</t>
    </r>
    <r>
      <rPr>
        <b/>
        <sz val="14"/>
        <color theme="1"/>
        <rFont val="Calibri"/>
        <family val="2"/>
        <scheme val="minor"/>
      </rPr>
      <t xml:space="preserve"> Đơn giá:</t>
    </r>
    <r>
      <rPr>
        <sz val="14"/>
        <color theme="1"/>
        <rFont val="Calibri"/>
        <family val="2"/>
        <scheme val="minor"/>
      </rPr>
      <t xml:space="preserve"> dựa vào Mã hàng tra trong Bảng dò 1. Tuy nhiên, tùy thuộc theo từng loại.</t>
    </r>
  </si>
  <si>
    <r>
      <t xml:space="preserve">5. </t>
    </r>
    <r>
      <rPr>
        <b/>
        <sz val="14"/>
        <color theme="1"/>
        <rFont val="Calibri"/>
        <family val="2"/>
        <scheme val="minor"/>
      </rPr>
      <t>Chi phí vận chuyển:</t>
    </r>
    <r>
      <rPr>
        <sz val="14"/>
        <color theme="1"/>
        <rFont val="Calibri"/>
        <family val="2"/>
        <scheme val="minor"/>
      </rPr>
      <t xml:space="preserve"> hàng nhập từ Long Khánh và Bà Rịa thì bằng 3% * (Số lượng * Đơn giá), còn lại là 4% (Số lượng * Đơn giá).</t>
    </r>
  </si>
  <si>
    <r>
      <t xml:space="preserve">6. </t>
    </r>
    <r>
      <rPr>
        <b/>
        <sz val="14"/>
        <color theme="1"/>
        <rFont val="Calibri"/>
        <family val="2"/>
        <scheme val="minor"/>
      </rPr>
      <t xml:space="preserve">Thành tiền: </t>
    </r>
    <r>
      <rPr>
        <sz val="14"/>
        <color theme="1"/>
        <rFont val="Calibri"/>
        <family val="2"/>
        <scheme val="minor"/>
      </rPr>
      <t>Số lượng * Đơn giá + Chi phí vận chuyển.</t>
    </r>
  </si>
  <si>
    <r>
      <rPr>
        <sz val="14"/>
        <color rgb="FFFF0000"/>
        <rFont val="Calibri"/>
        <family val="2"/>
        <scheme val="minor"/>
      </rPr>
      <t>DO</t>
    </r>
    <r>
      <rPr>
        <sz val="14"/>
        <color theme="1"/>
        <rFont val="Calibri"/>
        <family val="2"/>
        <scheme val="minor"/>
      </rPr>
      <t>05</t>
    </r>
    <r>
      <rPr>
        <sz val="14"/>
        <color rgb="FF0070C0"/>
        <rFont val="Calibri"/>
        <family val="2"/>
        <scheme val="minor"/>
      </rPr>
      <t>2</t>
    </r>
    <r>
      <rPr>
        <sz val="14"/>
        <color theme="5" tint="-0.499984740745262"/>
        <rFont val="Calibri"/>
        <family val="2"/>
        <scheme val="minor"/>
      </rPr>
      <t>LK</t>
    </r>
    <r>
      <rPr>
        <b/>
        <sz val="14"/>
        <color theme="1"/>
        <rFont val="Calibri"/>
        <family val="2"/>
        <scheme val="minor"/>
      </rPr>
      <t>1</t>
    </r>
  </si>
  <si>
    <t>Mã
Hàng</t>
  </si>
  <si>
    <t>Tên
Hàng</t>
  </si>
  <si>
    <r>
      <t xml:space="preserve">7. </t>
    </r>
    <r>
      <rPr>
        <b/>
        <sz val="14"/>
        <color theme="1"/>
        <rFont val="Calibri"/>
        <family val="2"/>
        <scheme val="minor"/>
      </rPr>
      <t>Thống kê:</t>
    </r>
    <r>
      <rPr>
        <sz val="14"/>
        <color theme="1"/>
        <rFont val="Calibri"/>
        <family val="2"/>
        <scheme val="minor"/>
      </rPr>
      <t xml:space="preserve"> lập bảng thống kê số lượng theo mẫu trên.</t>
    </r>
  </si>
  <si>
    <r>
      <t xml:space="preserve">3. </t>
    </r>
    <r>
      <rPr>
        <b/>
        <sz val="14"/>
        <color theme="1"/>
        <rFont val="Calibri"/>
        <family val="2"/>
        <scheme val="minor"/>
      </rPr>
      <t>Sắp xếp</t>
    </r>
    <r>
      <rPr>
        <sz val="14"/>
        <color theme="1"/>
        <rFont val="Calibri"/>
        <family val="2"/>
        <scheme val="minor"/>
      </rPr>
      <t xml:space="preserve"> tăng dần theo Số lượng, nếu trùng thì sắp giảm dần theo Ngày nhập.</t>
    </r>
  </si>
  <si>
    <t>Cột phụ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</si>
</sst>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General\ &quot;kg&quot;"/>
    <numFmt numFmtId="165" formatCode="#,##0\ &quot;đồng&quot;"/>
  </numFmts>
  <fonts count="8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sz val="14"/>
      <color rgb="FFFF0000"/>
      <name val="Calibri"/>
      <family val="2"/>
      <scheme val="minor"/>
    </font>
    <font>
      <sz val="14"/>
      <color rgb="FF0070C0"/>
      <name val="Calibri"/>
      <family val="2"/>
      <scheme val="minor"/>
    </font>
    <font>
      <sz val="14"/>
      <color theme="5" tint="-0.499984740745262"/>
      <name val="Calibri"/>
      <family val="2"/>
      <scheme val="minor"/>
    </font>
    <font>
      <b/>
      <sz val="2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1" fillId="0" borderId="0" xfId="0" quotePrefix="1" applyFont="1"/>
    <xf numFmtId="0" fontId="2" fillId="0" borderId="0" xfId="0" applyFont="1"/>
    <xf numFmtId="0" fontId="3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/>
    <xf numFmtId="0" fontId="2" fillId="2" borderId="1" xfId="0" applyFont="1" applyFill="1" applyBorder="1" applyAlignment="1">
      <alignment horizontal="center" vertical="center"/>
    </xf>
    <xf numFmtId="164" fontId="1" fillId="0" borderId="1" xfId="0" applyNumberFormat="1" applyFont="1" applyBorder="1"/>
    <xf numFmtId="165" fontId="1" fillId="0" borderId="1" xfId="0" applyNumberFormat="1" applyFont="1" applyBorder="1"/>
    <xf numFmtId="0" fontId="2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14" fontId="1" fillId="0" borderId="1" xfId="0" applyNumberFormat="1" applyFont="1" applyBorder="1" applyAlignment="1">
      <alignment horizontal="center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tabSelected="1" workbookViewId="0">
      <selection activeCell="H3" sqref="H3:H10"/>
    </sheetView>
  </sheetViews>
  <sheetFormatPr defaultRowHeight="18.75" x14ac:dyDescent="0.3"/>
  <cols>
    <col min="1" max="1" width="13" style="1" customWidth="1"/>
    <col min="2" max="2" width="13.42578125" style="1" bestFit="1" customWidth="1"/>
    <col min="3" max="3" width="27.28515625" style="1" bestFit="1" customWidth="1"/>
    <col min="4" max="4" width="15.42578125" style="1" bestFit="1" customWidth="1"/>
    <col min="5" max="5" width="11.5703125" style="1" bestFit="1" customWidth="1"/>
    <col min="6" max="6" width="11.5703125" style="1" customWidth="1"/>
    <col min="7" max="7" width="22.85546875" style="1" bestFit="1" customWidth="1"/>
    <col min="8" max="8" width="16.140625" style="1" bestFit="1" customWidth="1"/>
    <col min="9" max="9" width="10.85546875" style="1" bestFit="1" customWidth="1"/>
    <col min="10" max="16384" width="9.140625" style="1"/>
  </cols>
  <sheetData>
    <row r="1" spans="1:9" ht="36" x14ac:dyDescent="0.55000000000000004">
      <c r="A1" s="15" t="s">
        <v>0</v>
      </c>
      <c r="B1" s="15"/>
      <c r="C1" s="15"/>
      <c r="D1" s="15"/>
      <c r="E1" s="15"/>
      <c r="F1" s="15"/>
      <c r="G1" s="15"/>
      <c r="H1" s="15"/>
    </row>
    <row r="2" spans="1:9" x14ac:dyDescent="0.3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1" t="s">
        <v>57</v>
      </c>
    </row>
    <row r="3" spans="1:9" x14ac:dyDescent="0.3">
      <c r="A3" s="6">
        <v>1</v>
      </c>
      <c r="B3" s="5" t="s">
        <v>13</v>
      </c>
      <c r="C3" s="6" t="str">
        <f t="shared" ref="C3:C10" si="0">VLOOKUP(LEFT(B3,2),$A$15:$B$18,2,0)&amp;" - "&amp;HLOOKUP(MID(B3,6,2),$G$13:$I$14,2,0)</f>
        <v>Đậu nành - Long Khánh</v>
      </c>
      <c r="D3" s="14">
        <f t="shared" ref="D3:D10" si="1">DATE(2016,MID(B3,5,1),MID(B3,3,2))</f>
        <v>42496</v>
      </c>
      <c r="E3" s="10">
        <v>15</v>
      </c>
      <c r="F3" s="6">
        <f>VLOOKUP(LEFT(B3,2),$A$15:$D$18,IF(RIGHT(B3,1)*1=1,3,4),0)</f>
        <v>32000</v>
      </c>
      <c r="G3" s="6">
        <f>IF(OR(MID(B3,6,2)="LK",MID(B3,6,2)="BR"),3%*E3*F3,4%*E3*F3)</f>
        <v>14399.999999999998</v>
      </c>
      <c r="H3" s="20">
        <f>E3*F3+G3</f>
        <v>494400</v>
      </c>
      <c r="I3" s="1">
        <f>MONTH(D3)</f>
        <v>5</v>
      </c>
    </row>
    <row r="4" spans="1:9" x14ac:dyDescent="0.3">
      <c r="A4" s="6">
        <v>2</v>
      </c>
      <c r="B4" s="5" t="s">
        <v>10</v>
      </c>
      <c r="C4" s="6" t="str">
        <f t="shared" si="0"/>
        <v>Đậu nành - Long Khánh</v>
      </c>
      <c r="D4" s="14">
        <f t="shared" si="1"/>
        <v>42406</v>
      </c>
      <c r="E4" s="10">
        <v>15</v>
      </c>
      <c r="F4" s="6">
        <f t="shared" ref="F4:F10" si="2">VLOOKUP(LEFT(B4,2),$A$15:$D$18,IF(RIGHT(B4,1)*1=1,3,4),0)</f>
        <v>32000</v>
      </c>
      <c r="G4" s="6">
        <f t="shared" ref="G4:G10" si="3">IF(OR(MID(B4,6,2)="LK",MID(B4,6,2)="BR"),3%*E4*F4,4%*E4*F4)</f>
        <v>14399.999999999998</v>
      </c>
      <c r="H4" s="20">
        <f t="shared" ref="H4:H10" si="4">E4*F4+G4</f>
        <v>494400</v>
      </c>
      <c r="I4" s="1">
        <f t="shared" ref="I4:I10" si="5">MONTH(D4)</f>
        <v>2</v>
      </c>
    </row>
    <row r="5" spans="1:9" x14ac:dyDescent="0.3">
      <c r="A5" s="6">
        <v>3</v>
      </c>
      <c r="B5" s="5" t="s">
        <v>14</v>
      </c>
      <c r="C5" s="6" t="str">
        <f t="shared" si="0"/>
        <v>Đậu đen - Bà Rịa</v>
      </c>
      <c r="D5" s="14">
        <f t="shared" si="1"/>
        <v>42405</v>
      </c>
      <c r="E5" s="10">
        <v>20</v>
      </c>
      <c r="F5" s="6">
        <f t="shared" si="2"/>
        <v>36000</v>
      </c>
      <c r="G5" s="6">
        <f t="shared" si="3"/>
        <v>21600</v>
      </c>
      <c r="H5" s="20">
        <f t="shared" si="4"/>
        <v>741600</v>
      </c>
      <c r="I5" s="1">
        <f t="shared" si="5"/>
        <v>2</v>
      </c>
    </row>
    <row r="6" spans="1:9" x14ac:dyDescent="0.3">
      <c r="A6" s="6">
        <v>4</v>
      </c>
      <c r="B6" s="5" t="s">
        <v>52</v>
      </c>
      <c r="C6" s="6" t="str">
        <f t="shared" si="0"/>
        <v>Đậu đỏ - Long Khánh</v>
      </c>
      <c r="D6" s="14">
        <f t="shared" si="1"/>
        <v>42405</v>
      </c>
      <c r="E6" s="10">
        <v>25</v>
      </c>
      <c r="F6" s="6">
        <f t="shared" si="2"/>
        <v>40000</v>
      </c>
      <c r="G6" s="6">
        <f t="shared" si="3"/>
        <v>30000</v>
      </c>
      <c r="H6" s="20">
        <f t="shared" si="4"/>
        <v>1030000</v>
      </c>
      <c r="I6" s="1">
        <f t="shared" si="5"/>
        <v>2</v>
      </c>
    </row>
    <row r="7" spans="1:9" x14ac:dyDescent="0.3">
      <c r="A7" s="6">
        <v>5</v>
      </c>
      <c r="B7" s="5" t="s">
        <v>11</v>
      </c>
      <c r="C7" s="6" t="str">
        <f t="shared" si="0"/>
        <v>Đậu đen - Long Khánh</v>
      </c>
      <c r="D7" s="14">
        <f t="shared" si="1"/>
        <v>42465</v>
      </c>
      <c r="E7" s="10">
        <v>30</v>
      </c>
      <c r="F7" s="6">
        <f t="shared" si="2"/>
        <v>38000</v>
      </c>
      <c r="G7" s="6">
        <f t="shared" si="3"/>
        <v>34200</v>
      </c>
      <c r="H7" s="20">
        <f t="shared" si="4"/>
        <v>1174200</v>
      </c>
      <c r="I7" s="1">
        <f t="shared" si="5"/>
        <v>4</v>
      </c>
    </row>
    <row r="8" spans="1:9" x14ac:dyDescent="0.3">
      <c r="A8" s="6">
        <v>6</v>
      </c>
      <c r="B8" s="5" t="s">
        <v>9</v>
      </c>
      <c r="C8" s="6" t="str">
        <f t="shared" si="0"/>
        <v>Đậu xanh - Bà Rịa</v>
      </c>
      <c r="D8" s="14">
        <f t="shared" si="1"/>
        <v>42439</v>
      </c>
      <c r="E8" s="10">
        <v>35</v>
      </c>
      <c r="F8" s="6">
        <f t="shared" si="2"/>
        <v>39500</v>
      </c>
      <c r="G8" s="6">
        <f t="shared" si="3"/>
        <v>41475</v>
      </c>
      <c r="H8" s="20">
        <f t="shared" si="4"/>
        <v>1423975</v>
      </c>
      <c r="I8" s="1">
        <f t="shared" si="5"/>
        <v>3</v>
      </c>
    </row>
    <row r="9" spans="1:9" x14ac:dyDescent="0.3">
      <c r="A9" s="6">
        <v>7</v>
      </c>
      <c r="B9" s="5" t="s">
        <v>12</v>
      </c>
      <c r="C9" s="6" t="str">
        <f t="shared" si="0"/>
        <v>Đậu xanh - Tây Ninh</v>
      </c>
      <c r="D9" s="14">
        <f t="shared" si="1"/>
        <v>42379</v>
      </c>
      <c r="E9" s="10">
        <v>45</v>
      </c>
      <c r="F9" s="6">
        <f t="shared" si="2"/>
        <v>39500</v>
      </c>
      <c r="G9" s="6">
        <f t="shared" si="3"/>
        <v>71100</v>
      </c>
      <c r="H9" s="20">
        <f t="shared" si="4"/>
        <v>1848600</v>
      </c>
      <c r="I9" s="1">
        <f t="shared" si="5"/>
        <v>1</v>
      </c>
    </row>
    <row r="10" spans="1:9" x14ac:dyDescent="0.3">
      <c r="A10" s="6">
        <v>8</v>
      </c>
      <c r="B10" s="5" t="s">
        <v>12</v>
      </c>
      <c r="C10" s="6" t="str">
        <f t="shared" si="0"/>
        <v>Đậu xanh - Tây Ninh</v>
      </c>
      <c r="D10" s="14">
        <f t="shared" si="1"/>
        <v>42379</v>
      </c>
      <c r="E10" s="10">
        <v>50</v>
      </c>
      <c r="F10" s="6">
        <f t="shared" si="2"/>
        <v>39500</v>
      </c>
      <c r="G10" s="6">
        <f t="shared" si="3"/>
        <v>79000</v>
      </c>
      <c r="H10" s="20">
        <f t="shared" si="4"/>
        <v>2054000</v>
      </c>
      <c r="I10" s="1">
        <f t="shared" si="5"/>
        <v>1</v>
      </c>
    </row>
    <row r="12" spans="1:9" x14ac:dyDescent="0.3">
      <c r="A12" s="3" t="s">
        <v>15</v>
      </c>
      <c r="F12" s="3" t="s">
        <v>26</v>
      </c>
    </row>
    <row r="13" spans="1:9" x14ac:dyDescent="0.3">
      <c r="A13" s="16" t="s">
        <v>53</v>
      </c>
      <c r="B13" s="16" t="s">
        <v>54</v>
      </c>
      <c r="C13" s="18" t="s">
        <v>6</v>
      </c>
      <c r="D13" s="19"/>
      <c r="F13" s="13" t="s">
        <v>27</v>
      </c>
      <c r="G13" s="12" t="s">
        <v>28</v>
      </c>
      <c r="H13" s="12" t="s">
        <v>29</v>
      </c>
      <c r="I13" s="12" t="s">
        <v>30</v>
      </c>
    </row>
    <row r="14" spans="1:9" x14ac:dyDescent="0.3">
      <c r="A14" s="17"/>
      <c r="B14" s="17"/>
      <c r="C14" s="9" t="s">
        <v>16</v>
      </c>
      <c r="D14" s="9" t="s">
        <v>17</v>
      </c>
      <c r="F14" s="13" t="s">
        <v>31</v>
      </c>
      <c r="G14" s="6" t="s">
        <v>32</v>
      </c>
      <c r="H14" s="6" t="s">
        <v>33</v>
      </c>
      <c r="I14" s="6" t="s">
        <v>34</v>
      </c>
    </row>
    <row r="15" spans="1:9" x14ac:dyDescent="0.3">
      <c r="A15" s="8" t="s">
        <v>18</v>
      </c>
      <c r="B15" s="5" t="s">
        <v>22</v>
      </c>
      <c r="C15" s="11">
        <v>40000</v>
      </c>
      <c r="D15" s="11">
        <v>38000</v>
      </c>
    </row>
    <row r="16" spans="1:9" x14ac:dyDescent="0.3">
      <c r="A16" s="8" t="s">
        <v>19</v>
      </c>
      <c r="B16" s="5" t="s">
        <v>23</v>
      </c>
      <c r="C16" s="11">
        <v>39500</v>
      </c>
      <c r="D16" s="11">
        <v>37000</v>
      </c>
      <c r="F16" s="3" t="s">
        <v>35</v>
      </c>
    </row>
    <row r="17" spans="1:8" x14ac:dyDescent="0.3">
      <c r="A17" s="8" t="s">
        <v>20</v>
      </c>
      <c r="B17" s="5" t="s">
        <v>24</v>
      </c>
      <c r="C17" s="11">
        <v>38000</v>
      </c>
      <c r="D17" s="11">
        <v>36000</v>
      </c>
      <c r="F17" s="13" t="s">
        <v>36</v>
      </c>
      <c r="G17" s="6" t="s">
        <v>37</v>
      </c>
      <c r="H17" s="6" t="s">
        <v>38</v>
      </c>
    </row>
    <row r="18" spans="1:8" x14ac:dyDescent="0.3">
      <c r="A18" s="8" t="s">
        <v>21</v>
      </c>
      <c r="B18" s="5" t="s">
        <v>25</v>
      </c>
      <c r="C18" s="11">
        <v>35000</v>
      </c>
      <c r="D18" s="11">
        <v>32000</v>
      </c>
      <c r="F18" s="5" t="s">
        <v>22</v>
      </c>
      <c r="G18" s="6">
        <f>SUMIFS($E$3:$E$10,$C$3:$C$10,"Đậu đỏ*",$I$3:$I$10,1)</f>
        <v>0</v>
      </c>
      <c r="H18" s="6">
        <f>SUMIFS($E$3:$E$10,$C$3:$C$10,"Đậu đỏ*",$I$3:$I$10,2)</f>
        <v>25</v>
      </c>
    </row>
    <row r="19" spans="1:8" x14ac:dyDescent="0.3">
      <c r="F19" s="5" t="s">
        <v>23</v>
      </c>
      <c r="G19" s="6">
        <f>SUMIFS($E$3:$E$10,$C$3:$C$10,"Đậu xanh*",$I$3:$I$10,1)</f>
        <v>95</v>
      </c>
      <c r="H19" s="6">
        <f>SUMIFS($E$3:$E$10,$C$3:$C$10,"Đậu xanh*",$I$3:$I$10,2)</f>
        <v>0</v>
      </c>
    </row>
    <row r="20" spans="1:8" x14ac:dyDescent="0.3">
      <c r="A20" s="4" t="s">
        <v>39</v>
      </c>
    </row>
    <row r="21" spans="1:8" x14ac:dyDescent="0.3">
      <c r="A21" s="2" t="s">
        <v>43</v>
      </c>
    </row>
    <row r="22" spans="1:8" x14ac:dyDescent="0.3">
      <c r="A22" s="2" t="s">
        <v>42</v>
      </c>
    </row>
    <row r="23" spans="1:8" x14ac:dyDescent="0.3">
      <c r="A23" s="2" t="s">
        <v>44</v>
      </c>
    </row>
    <row r="24" spans="1:8" x14ac:dyDescent="0.3">
      <c r="A24" s="2" t="s">
        <v>40</v>
      </c>
    </row>
    <row r="25" spans="1:8" x14ac:dyDescent="0.3">
      <c r="A25" s="2" t="s">
        <v>41</v>
      </c>
    </row>
    <row r="26" spans="1:8" x14ac:dyDescent="0.3">
      <c r="A26" s="2"/>
    </row>
    <row r="27" spans="1:8" x14ac:dyDescent="0.3">
      <c r="A27" s="4" t="s">
        <v>45</v>
      </c>
    </row>
    <row r="28" spans="1:8" x14ac:dyDescent="0.3">
      <c r="A28" s="1" t="s">
        <v>47</v>
      </c>
    </row>
    <row r="29" spans="1:8" x14ac:dyDescent="0.3">
      <c r="A29" s="1" t="s">
        <v>46</v>
      </c>
    </row>
    <row r="30" spans="1:8" x14ac:dyDescent="0.3">
      <c r="A30" s="1" t="s">
        <v>48</v>
      </c>
    </row>
    <row r="31" spans="1:8" x14ac:dyDescent="0.3">
      <c r="A31" s="1" t="s">
        <v>56</v>
      </c>
    </row>
    <row r="32" spans="1:8" x14ac:dyDescent="0.3">
      <c r="A32" s="1" t="s">
        <v>49</v>
      </c>
    </row>
    <row r="33" spans="1:1" x14ac:dyDescent="0.3">
      <c r="A33" s="1" t="s">
        <v>50</v>
      </c>
    </row>
    <row r="34" spans="1:1" x14ac:dyDescent="0.3">
      <c r="A34" s="1" t="s">
        <v>51</v>
      </c>
    </row>
    <row r="35" spans="1:1" x14ac:dyDescent="0.3">
      <c r="A35" s="1" t="s">
        <v>55</v>
      </c>
    </row>
  </sheetData>
  <sortState ref="A3:H10">
    <sortCondition ref="E3:E10"/>
    <sortCondition descending="1" ref="D3:D10"/>
  </sortState>
  <mergeCells count="4">
    <mergeCell ref="A1:H1"/>
    <mergeCell ref="A13:A14"/>
    <mergeCell ref="B13:B14"/>
    <mergeCell ref="C13:D1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Nguyễn Trần Đà Thư</dc:creator>
  <cp:lastModifiedBy>Nguyễn Trần Đà Thư</cp:lastModifiedBy>
  <dcterms:created xsi:type="dcterms:W3CDTF">2017-06-10T03:24:25Z</dcterms:created>
  <dcterms:modified xsi:type="dcterms:W3CDTF">2017-06-11T05:19:51Z</dcterms:modified>
</cp:coreProperties>
</file>